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CCC12AE-39C9-475B-ABD2-346ED4CC67E5}" xr6:coauthVersionLast="47" xr6:coauthVersionMax="47" xr10:uidLastSave="{00000000-0000-0000-0000-000000000000}"/>
  <bookViews>
    <workbookView xWindow="42240" yWindow="3420" windowWidth="31590" windowHeight="14595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4" i="151" l="1"/>
  <c r="Q42" i="151"/>
  <c r="D49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47" i="151" l="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<sst xmlns="http://schemas.openxmlformats.org/spreadsheetml/2006/main" count="2157" uniqueCount="403">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</sst>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26" activePane="bottomRight" state="frozen"/>
      <selection pane="topRight" activeCell="C1" sqref="C1"/>
      <selection pane="bottomLeft" activeCell="A7" sqref="A7"/>
      <selection pane="bottomRight" activeCell="I52" sqref="I51:I5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-2711319.8571428573</v>
      </c>
      <c r="Y40" s="181">
        <f t="shared" si="15"/>
        <v>-2711788</v>
      </c>
      <c r="Z40" s="217">
        <f>AVERAGE(Y40:Y48)</f>
        <v>-2711632.111111111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2569242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2569242</v>
      </c>
      <c r="O47" s="67">
        <f t="shared" si="3"/>
        <v>63024.070975609757</v>
      </c>
      <c r="P47" s="7">
        <f t="shared" si="6"/>
        <v>2583986.91</v>
      </c>
      <c r="Q47" s="164">
        <f t="shared" si="21"/>
        <v>2734820.51</v>
      </c>
      <c r="R47" s="29">
        <f t="shared" si="1"/>
        <v>137.51767775432901</v>
      </c>
      <c r="S47" s="5">
        <f>SUM($Q$7:$Q47)/T47</f>
        <v>231009.07097560959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-2712725</v>
      </c>
      <c r="Z47" s="217">
        <f>AVERAGE(Y47:Y55)</f>
        <v>-2712725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122638.62904761905</v>
      </c>
      <c r="P48" s="7">
        <f t="shared" si="6"/>
        <v>5150822.42</v>
      </c>
      <c r="Q48" s="164">
        <f>Q47+N48</f>
        <v>2734820.51</v>
      </c>
      <c r="R48" s="29">
        <f t="shared" si="1"/>
        <v>173.00570232319487</v>
      </c>
      <c r="S48" s="5">
        <f>SUM($Q$7:$Q48)/T48</f>
        <v>290623.62904761889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-2712725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</f>
        <v>-14746</v>
      </c>
      <c r="E49" s="87"/>
      <c r="F49" s="23"/>
      <c r="G49" s="26">
        <f t="shared" ref="G49:G50" si="22">D49+E49+F49-E48-F48</f>
        <v>-14746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-14746</v>
      </c>
      <c r="O49" s="67">
        <f t="shared" si="3"/>
        <v>179137.48674418603</v>
      </c>
      <c r="P49" s="7">
        <f t="shared" si="6"/>
        <v>7702911.9299999997</v>
      </c>
      <c r="Q49" s="164">
        <f t="shared" si="21"/>
        <v>2720074.51</v>
      </c>
      <c r="R49" s="29">
        <f t="shared" si="1"/>
        <v>206.63897773264628</v>
      </c>
      <c r="S49" s="5">
        <f>SUM($Q$7:$Q49)/T49</f>
        <v>347122.48674418585</v>
      </c>
      <c r="T49" s="18">
        <v>43</v>
      </c>
      <c r="U49" s="138"/>
      <c r="V49" s="131"/>
      <c r="W49" s="105"/>
      <c r="X49" s="217"/>
      <c r="Y49" s="181">
        <f t="shared" si="15"/>
        <v>-2712725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233068.21454545454</v>
      </c>
      <c r="P50" s="7">
        <f t="shared" si="6"/>
        <v>10255001.439999999</v>
      </c>
      <c r="Q50" s="164">
        <f>Q49+N50</f>
        <v>2720074.51</v>
      </c>
      <c r="R50" s="29">
        <f t="shared" si="1"/>
        <v>238.74346789621353</v>
      </c>
      <c r="S50" s="5">
        <f>SUM($Q$7:$Q50)/T50</f>
        <v>401053.21454545431</v>
      </c>
      <c r="T50" s="18">
        <v>44</v>
      </c>
      <c r="U50" s="138"/>
      <c r="V50" s="131"/>
      <c r="W50" s="105"/>
      <c r="X50" s="217"/>
      <c r="Y50" s="181">
        <f t="shared" si="15"/>
        <v>-2712725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284602.0211111111</v>
      </c>
      <c r="P51" s="7">
        <f t="shared" si="6"/>
        <v>12807090.949999999</v>
      </c>
      <c r="Q51" s="164">
        <f t="shared" si="21"/>
        <v>2720074.51</v>
      </c>
      <c r="R51" s="29">
        <f t="shared" si="1"/>
        <v>269.4210918302889</v>
      </c>
      <c r="S51" s="5">
        <f>SUM($Q$7:$Q51)/T51</f>
        <v>452587.02111111087</v>
      </c>
      <c r="T51" s="18">
        <v>45</v>
      </c>
      <c r="U51" s="138"/>
      <c r="V51" s="131"/>
      <c r="W51" s="105"/>
      <c r="X51" s="217"/>
      <c r="Y51" s="181">
        <f t="shared" si="15"/>
        <v>-2712725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333895.22739130433</v>
      </c>
      <c r="P52" s="7">
        <f t="shared" si="6"/>
        <v>15359180.459999999</v>
      </c>
      <c r="Q52" s="164">
        <f>Q51+N52</f>
        <v>2720074.51</v>
      </c>
      <c r="R52" s="29">
        <f t="shared" si="1"/>
        <v>298.76490602810014</v>
      </c>
      <c r="S52" s="5">
        <f>SUM($Q$7:$Q52)/T52</f>
        <v>501880.22739130404</v>
      </c>
      <c r="T52" s="18">
        <v>46</v>
      </c>
      <c r="U52" s="138"/>
      <c r="V52" s="131"/>
      <c r="W52" s="105"/>
      <c r="X52" s="217"/>
      <c r="Y52" s="181">
        <f t="shared" si="15"/>
        <v>-2712725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381090.85042553191</v>
      </c>
      <c r="P53" s="7">
        <f t="shared" si="6"/>
        <v>17911269.969999999</v>
      </c>
      <c r="Q53" s="164">
        <f t="shared" si="21"/>
        <v>2720074.51</v>
      </c>
      <c r="R53" s="29">
        <f t="shared" si="1"/>
        <v>326.86004728132372</v>
      </c>
      <c r="S53" s="5">
        <f>SUM($Q$7:$Q53)/T53</f>
        <v>549075.85042553162</v>
      </c>
      <c r="T53" s="18">
        <v>47</v>
      </c>
      <c r="U53" s="138"/>
      <c r="V53" s="131"/>
      <c r="W53" s="105"/>
      <c r="X53" s="217"/>
      <c r="Y53" s="181">
        <f t="shared" si="15"/>
        <v>-2712725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426319.98916666658</v>
      </c>
      <c r="P54" s="7">
        <f t="shared" si="6"/>
        <v>20463359.479999997</v>
      </c>
      <c r="Q54" s="164">
        <f>Q53+N54</f>
        <v>2720074.51</v>
      </c>
      <c r="R54" s="29">
        <f t="shared" si="1"/>
        <v>353.78455764899621</v>
      </c>
      <c r="S54" s="5">
        <f>SUM($Q$7:$Q54)/T54</f>
        <v>594304.98916666629</v>
      </c>
      <c r="T54" s="18">
        <v>48</v>
      </c>
      <c r="U54" s="138"/>
      <c r="V54" s="131"/>
      <c r="W54" s="105"/>
      <c r="X54" s="217"/>
      <c r="Y54" s="181">
        <f t="shared" si="15"/>
        <v>-2712725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469703.0406122448</v>
      </c>
      <c r="P55" s="232">
        <f t="shared" si="6"/>
        <v>23015448.989999995</v>
      </c>
      <c r="Q55" s="233">
        <f t="shared" si="21"/>
        <v>2720074.51</v>
      </c>
      <c r="R55" s="234">
        <f t="shared" si="1"/>
        <v>379.61010840982499</v>
      </c>
      <c r="S55" s="235">
        <f>SUM($Q$7:$Q55)/T55</f>
        <v>637688.04061224451</v>
      </c>
      <c r="T55" s="236">
        <v>49</v>
      </c>
      <c r="U55" s="237"/>
      <c r="V55" s="244"/>
      <c r="W55" s="239"/>
      <c r="X55" s="242"/>
      <c r="Y55" s="231">
        <f t="shared" si="15"/>
        <v>-2712725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22"/>
  <sheetViews>
    <sheetView topLeftCell="A5700" workbookViewId="0">
      <selection activeCell="B5720" sqref="B5720:C572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2025-10-27T10:34:32Z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